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M_TP1600.AS.0006\"/>
    </mc:Choice>
  </mc:AlternateContent>
  <bookViews>
    <workbookView xWindow="0" yWindow="0" windowWidth="19200" windowHeight="114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МПИ_0,4кВ'!$A$5:$AB$21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19" i="1"/>
  <c r="A8" i="9" l="1"/>
  <c r="A9" i="9" s="1"/>
  <c r="A10" i="9" s="1"/>
  <c r="A11" i="9" s="1"/>
  <c r="A12" i="9" s="1"/>
  <c r="A13" i="9" s="1"/>
  <c r="A7" i="9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<sst xmlns="http://schemas.openxmlformats.org/spreadsheetml/2006/main" count="259" uniqueCount="120">
  <si>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</si>
  <si>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</si>
  <si>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</si>
  <si>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</si>
  <si>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</si>
  <si>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</si>
  <si>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</si>
  <si>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</si>
  <si>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</si>
  <si>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</si>
  <si>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</si>
  <si>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</si>
  <si>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</si>
  <si>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</si>
  <si>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</si>
  <si>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</si>
  <si>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</si>
  <si>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</si>
  <si>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</si>
  <si>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</si>
  <si>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</si>
  <si>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ПС-110/35/6 Гидронамыв</t>
  </si>
  <si>
    <t xml:space="preserve">ПС-110/35/6 Ореховская ВЛ-35 №3 ПС-35/6 ДНС-Ореховское </t>
  </si>
  <si>
    <t>ПСЧ-4ТМ.05МК.04.01</t>
  </si>
  <si>
    <t>ПСЧ-3ТМ.05М.05</t>
  </si>
  <si>
    <t>Меркурий 230 АРТ 03CN</t>
  </si>
  <si>
    <t>ПС-110/35/10 Восток</t>
  </si>
  <si>
    <t xml:space="preserve">ПС-110/6/6 Излучина </t>
  </si>
  <si>
    <t xml:space="preserve">ПС-220/110/35/6 Варьеган </t>
  </si>
  <si>
    <t>ПС-35/10 Новая</t>
  </si>
  <si>
    <t>ПС-110/35/6 ГПП-7</t>
  </si>
  <si>
    <t xml:space="preserve">ПС-110/35/6 ГПП-7     
</t>
  </si>
  <si>
    <t>ПС-220/110/10 Мирная</t>
  </si>
  <si>
    <t>ПС-110/35/10 Восток ВЛ-10 №131</t>
  </si>
  <si>
    <t xml:space="preserve">ПС-110/35/6 Восток
(ПС-500/220/10 Сибирская) </t>
  </si>
  <si>
    <t xml:space="preserve">ПС-500/220/10 Сибирская </t>
  </si>
  <si>
    <t>ПС-110/35/6 КНС-17А
ВЛ-35 №2 ПС-35/6 К-219</t>
  </si>
  <si>
    <t xml:space="preserve">ПС-220/110/10/6 Мегион </t>
  </si>
  <si>
    <t xml:space="preserve">КЛ-10 №104 [оп.1] (ИП Фоменко В.В.)     </t>
  </si>
  <si>
    <t>КЛ-10 №209 КТПН-10
[КЛ-0,4 №4]</t>
  </si>
  <si>
    <t xml:space="preserve">ВЛ-10 Сибирская-1 (яч.131) КТПН-1 вв.-10 №1 </t>
  </si>
  <si>
    <t xml:space="preserve"> КЛ-0,4 №_ ПР-0,4 № 3 [КЛ-0,4 Сады] КТПН № 1 ЗПУ "Кедровая" ВЛ-10 Восток-Сибирская-1 яч. №131 ПС 110/35/10  Восток</t>
  </si>
  <si>
    <t xml:space="preserve">ВЛ-6 №203 </t>
  </si>
  <si>
    <t>КЛ-6 №128  КТПН-Промбаза-2 [КЛ-0,4 №7.16-2 ] (резерв)</t>
  </si>
  <si>
    <t>КЛ-6 №448 оп.6 ТП-9 [КЛ-0,4 №_]</t>
  </si>
  <si>
    <t xml:space="preserve">КЛ-6 №48 ТП-9 [КЛ-0,4 №_]  </t>
  </si>
  <si>
    <t>КРУ-6 ОВК КЛ-6 № 13 ТП-[BS44] ВЛ-0,4 ВРУ-0,4 КПП-1 ВЛ-0,4 оп.6 [РВ-0,4 №_]</t>
  </si>
  <si>
    <t>ВЛ-6 №220 [оп.1]</t>
  </si>
  <si>
    <t>КЛ-0,4 кВ БС-3140</t>
  </si>
  <si>
    <t>оп.25 ВЛ-10 кВ Восток-Сибирская-1 № 131  ПС 110/35/10 Восток</t>
  </si>
  <si>
    <t>КЛ-10 Восток-Сибирская-1 вв.10 №1 КТПН-1</t>
  </si>
  <si>
    <t>КЛ-10 №7 вв.10 №2 КТПН-2</t>
  </si>
  <si>
    <t>ВЛ-6 № ОД-09 КТПНУ-[Переправа] 
[АВ-0,4 №3]</t>
  </si>
  <si>
    <t>ВЛ-6 №4 (оп.31/9) КТПН-[400]</t>
  </si>
  <si>
    <t>ВЛ-6 №20, ТП 6/0,4 №1, оп. № 4, КВЛ-0,4 кВ ф № 4</t>
  </si>
  <si>
    <t>ВЛ-6 №20, ТП 6/0,4 №1, оп. № 7, КВЛ-0,4 ф №4</t>
  </si>
  <si>
    <t>КЛ-6 №604 КТПН-7 КЛ-0,4 №_ Р-0,4 №1 КЛ-0,4 №_[Р-0,4 №2] (Климов Л.В.)</t>
  </si>
  <si>
    <t>КТПН-630 ВВ-0,4 потребителя</t>
  </si>
  <si>
    <t>ШУ-0,4</t>
  </si>
  <si>
    <t>вв-0,4 [КТПН-1]</t>
  </si>
  <si>
    <t xml:space="preserve">ПР-0,4 </t>
  </si>
  <si>
    <t>РУ-0,4
(КТПН-[630])</t>
  </si>
  <si>
    <t>РЩ-0,4 Гараж БМТС</t>
  </si>
  <si>
    <t>Блок-контейнер БС №3109/3209</t>
  </si>
  <si>
    <t>ВРЩ-0,4 БС "Луч"</t>
  </si>
  <si>
    <t xml:space="preserve">РЩ-0,4 
БС "Луч-2" </t>
  </si>
  <si>
    <t>РУ-0,4
 КТП-[400]</t>
  </si>
  <si>
    <t>ЩПТ 0,4 кВ Ермак-RMS</t>
  </si>
  <si>
    <t>Ввод 0,4 кВ КТПН 10/0,4 кВ 160 кВА СОНТ Кедровый</t>
  </si>
  <si>
    <t>РУ-0,4 кВ КТПН № 1</t>
  </si>
  <si>
    <t>РУ-0,4 кВ КТПН № 2</t>
  </si>
  <si>
    <t>ЩРУН-0,4
[Жилой вагон]</t>
  </si>
  <si>
    <t xml:space="preserve">КТПН-[400] </t>
  </si>
  <si>
    <t>ЭЩ в жилом доме № 4</t>
  </si>
  <si>
    <t>ЭЩ в жилом доме № 1 кв.1</t>
  </si>
  <si>
    <t>ЭЩ в жилом доме № 1 кв.2</t>
  </si>
  <si>
    <t>РЩ-0,4 кВ</t>
  </si>
  <si>
    <t>ПСЧ-4ТМ.05.МК.04.01</t>
  </si>
  <si>
    <t>ПСЧ-4ТМ.05М.05</t>
  </si>
  <si>
    <t>Меркурий 230 ARТ 01</t>
  </si>
  <si>
    <t>Меркурий 230</t>
  </si>
  <si>
    <t>CE 301R33</t>
  </si>
  <si>
    <t xml:space="preserve">ЦЭ68003В/1 </t>
  </si>
  <si>
    <t>Меркурий 230 АМ-01</t>
  </si>
  <si>
    <t>СЭТ-4ТМ.03М.08</t>
  </si>
  <si>
    <t>ПСЧ-3АРТ.09</t>
  </si>
  <si>
    <t>ПСЧ-3АРТ.07Д.132</t>
  </si>
  <si>
    <t>МАЯК 101 АТД.132Ш.2ИПО2Б</t>
  </si>
  <si>
    <t>ЦЭ 6803</t>
  </si>
  <si>
    <t>1112120289</t>
  </si>
  <si>
    <t>0612113189</t>
  </si>
  <si>
    <t>0611110586</t>
  </si>
  <si>
    <t>0612113805</t>
  </si>
  <si>
    <t>17638433</t>
  </si>
  <si>
    <t>01858311</t>
  </si>
  <si>
    <t>09869433</t>
  </si>
  <si>
    <t>01167816-07</t>
  </si>
  <si>
    <t>1112120275</t>
  </si>
  <si>
    <t>0804121009</t>
  </si>
  <si>
    <t>0812120679</t>
  </si>
  <si>
    <t>03000690</t>
  </si>
  <si>
    <t>0703120375</t>
  </si>
  <si>
    <t>06000548</t>
  </si>
  <si>
    <t>15021464</t>
  </si>
  <si>
    <t>2024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</si>
  <si>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</si>
  <si>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</si>
  <si>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
Ханты-Мансийский автономный округ,Нижневартовский район,,7 км на северо-запад от  р.п.Излучинск
</t>
  </si>
  <si>
    <t xml:space="preserve"> </t>
  </si>
  <si>
    <t>Ханты-Мансийский автономный округ, Нижневартовский район</t>
  </si>
  <si>
    <t>Ханты-Мансийский Автономный Округ-Югра, г.Радужный</t>
  </si>
  <si>
    <t>новая точка</t>
  </si>
  <si>
    <t>00884108 0000567</t>
  </si>
  <si>
    <t>08655808 08635158</t>
  </si>
  <si>
    <t>0600401</t>
  </si>
  <si>
    <t>6964</t>
  </si>
  <si>
    <t>трехфазный прямого включения</t>
  </si>
  <si>
    <t>Варьеганский РЭС</t>
  </si>
  <si>
    <t>Вахский РЭС</t>
  </si>
  <si>
    <t xml:space="preserve">Мегионский РЭС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</si>
</sst>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"/>
  <sheetViews>
    <sheetView tabSelected="1" topLeftCell="A10" zoomScale="85" zoomScaleNormal="85" workbookViewId="0">
      <selection activeCell="E8" sqref="E8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3" t="s">
        <v>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8" ht="22.5" customHeight="1" x14ac:dyDescent="0.25"/>
    <row r="3" spans="1:28" ht="57" customHeight="1" x14ac:dyDescent="0.25">
      <c r="A3" s="31" t="s">
        <v>13</v>
      </c>
      <c r="B3" s="31" t="s">
        <v>2</v>
      </c>
      <c r="C3" s="31" t="s">
        <v>7</v>
      </c>
      <c r="D3" s="31" t="s">
        <v>0</v>
      </c>
      <c r="E3" s="31" t="s">
        <v>4</v>
      </c>
      <c r="F3" s="31" t="s">
        <v>3</v>
      </c>
      <c r="G3" s="37" t="s">
        <v>1</v>
      </c>
      <c r="H3" s="31" t="s">
        <v>18</v>
      </c>
      <c r="I3" s="34" t="s">
        <v>12</v>
      </c>
      <c r="J3" s="35"/>
      <c r="K3" s="35"/>
      <c r="L3" s="35"/>
      <c r="M3" s="36"/>
    </row>
    <row r="4" spans="1:28" ht="42.75" x14ac:dyDescent="0.25">
      <c r="A4" s="32"/>
      <c r="B4" s="32"/>
      <c r="C4" s="32"/>
      <c r="D4" s="32"/>
      <c r="E4" s="32"/>
      <c r="F4" s="32"/>
      <c r="G4" s="38"/>
      <c r="H4" s="32"/>
      <c r="I4" s="25" t="s">
        <v>15</v>
      </c>
      <c r="J4" s="25" t="s">
        <v>9</v>
      </c>
      <c r="K4" s="25" t="s">
        <v>6</v>
      </c>
      <c r="L4" s="25" t="s">
        <v>5</v>
      </c>
      <c r="M4" s="25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17</v>
      </c>
      <c r="C6" s="6"/>
      <c r="D6" s="27" t="s">
        <v>119</v>
      </c>
      <c r="E6" s="27" t="s">
        <v>29</v>
      </c>
      <c r="F6" s="27" t="s">
        <v>38</v>
      </c>
      <c r="G6" s="29" t="s">
        <v>57</v>
      </c>
      <c r="H6" s="6" t="s">
        <v>105</v>
      </c>
      <c r="I6" s="26" t="s">
        <v>20</v>
      </c>
      <c r="J6" s="27" t="s">
        <v>77</v>
      </c>
      <c r="K6" s="27" t="s">
        <v>19</v>
      </c>
      <c r="L6" s="27" t="s">
        <v>89</v>
      </c>
      <c r="M6" s="18" t="s">
        <v>104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6">
        <f>A6+1</f>
        <v>2</v>
      </c>
      <c r="B7" s="6" t="s">
        <v>17</v>
      </c>
      <c r="C7" s="6"/>
      <c r="D7" s="27" t="s">
        <v>119</v>
      </c>
      <c r="E7" s="27" t="s">
        <v>29</v>
      </c>
      <c r="F7" s="27" t="s">
        <v>39</v>
      </c>
      <c r="G7" s="29" t="s">
        <v>58</v>
      </c>
      <c r="H7" s="6" t="s">
        <v>105</v>
      </c>
      <c r="I7" s="26" t="s">
        <v>20</v>
      </c>
      <c r="J7" s="27" t="s">
        <v>77</v>
      </c>
      <c r="K7" s="27" t="s">
        <v>19</v>
      </c>
      <c r="L7" s="27" t="s">
        <v>111</v>
      </c>
      <c r="M7" s="18" t="s">
        <v>104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6" t="s">
        <v>17</v>
      </c>
      <c r="C8" s="6"/>
      <c r="D8" s="27" t="s">
        <v>119</v>
      </c>
      <c r="E8" s="27" t="s">
        <v>26</v>
      </c>
      <c r="F8" s="27" t="s">
        <v>40</v>
      </c>
      <c r="G8" s="29" t="s">
        <v>59</v>
      </c>
      <c r="H8" s="6" t="s">
        <v>105</v>
      </c>
      <c r="I8" s="26" t="s">
        <v>20</v>
      </c>
      <c r="J8" s="27" t="s">
        <v>78</v>
      </c>
      <c r="K8" s="27" t="s">
        <v>19</v>
      </c>
      <c r="L8" s="27" t="s">
        <v>90</v>
      </c>
      <c r="M8" s="18" t="s">
        <v>104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75" x14ac:dyDescent="0.25">
      <c r="A9" s="6">
        <v>4</v>
      </c>
      <c r="B9" s="6" t="s">
        <v>17</v>
      </c>
      <c r="C9" s="6"/>
      <c r="D9" s="27" t="s">
        <v>119</v>
      </c>
      <c r="E9" s="27" t="s">
        <v>26</v>
      </c>
      <c r="F9" s="27" t="s">
        <v>41</v>
      </c>
      <c r="G9" s="29" t="s">
        <v>60</v>
      </c>
      <c r="H9" s="6" t="s">
        <v>105</v>
      </c>
      <c r="I9" s="26" t="s">
        <v>20</v>
      </c>
      <c r="J9" s="27" t="s">
        <v>78</v>
      </c>
      <c r="K9" s="27" t="s">
        <v>19</v>
      </c>
      <c r="L9" s="27" t="s">
        <v>91</v>
      </c>
      <c r="M9" s="18" t="s">
        <v>104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17</v>
      </c>
      <c r="C10" s="6"/>
      <c r="D10" s="27" t="s">
        <v>119</v>
      </c>
      <c r="E10" s="27" t="s">
        <v>30</v>
      </c>
      <c r="F10" s="27" t="s">
        <v>42</v>
      </c>
      <c r="G10" s="30" t="s">
        <v>61</v>
      </c>
      <c r="H10" s="6" t="s">
        <v>105</v>
      </c>
      <c r="I10" s="26" t="s">
        <v>20</v>
      </c>
      <c r="J10" s="27" t="s">
        <v>78</v>
      </c>
      <c r="K10" s="27" t="s">
        <v>19</v>
      </c>
      <c r="L10" s="27" t="s">
        <v>92</v>
      </c>
      <c r="M10" s="18" t="s">
        <v>104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30" x14ac:dyDescent="0.25">
      <c r="A11" s="6">
        <v>6</v>
      </c>
      <c r="B11" s="6" t="s">
        <v>17</v>
      </c>
      <c r="C11" s="6"/>
      <c r="D11" s="27" t="s">
        <v>119</v>
      </c>
      <c r="E11" s="27" t="s">
        <v>31</v>
      </c>
      <c r="F11" s="27" t="s">
        <v>43</v>
      </c>
      <c r="G11" s="29" t="s">
        <v>62</v>
      </c>
      <c r="H11" s="6" t="s">
        <v>105</v>
      </c>
      <c r="I11" s="6" t="s">
        <v>116</v>
      </c>
      <c r="J11" s="27" t="s">
        <v>79</v>
      </c>
      <c r="K11" s="27" t="s">
        <v>19</v>
      </c>
      <c r="L11" s="27" t="s">
        <v>93</v>
      </c>
      <c r="M11" s="18" t="s">
        <v>104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0" x14ac:dyDescent="0.25">
      <c r="A12" s="6">
        <v>7</v>
      </c>
      <c r="B12" s="6" t="s">
        <v>17</v>
      </c>
      <c r="C12" s="6"/>
      <c r="D12" s="27"/>
      <c r="E12" s="27" t="s">
        <v>27</v>
      </c>
      <c r="F12" s="27" t="s">
        <v>44</v>
      </c>
      <c r="G12" s="29" t="s">
        <v>63</v>
      </c>
      <c r="H12" s="6" t="s">
        <v>106</v>
      </c>
      <c r="I12" s="6" t="s">
        <v>116</v>
      </c>
      <c r="J12" s="27" t="s">
        <v>80</v>
      </c>
      <c r="K12" s="27" t="s">
        <v>19</v>
      </c>
      <c r="L12" s="27" t="s">
        <v>94</v>
      </c>
      <c r="M12" s="18" t="s">
        <v>104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30" x14ac:dyDescent="0.25">
      <c r="A13" s="6">
        <f t="shared" ref="A13" si="0">A12+1</f>
        <v>8</v>
      </c>
      <c r="B13" s="6" t="s">
        <v>17</v>
      </c>
      <c r="C13" s="6"/>
      <c r="D13" s="27"/>
      <c r="E13" s="27" t="s">
        <v>27</v>
      </c>
      <c r="F13" s="27" t="s">
        <v>45</v>
      </c>
      <c r="G13" s="29" t="s">
        <v>64</v>
      </c>
      <c r="H13" s="6" t="s">
        <v>106</v>
      </c>
      <c r="I13" s="6" t="s">
        <v>116</v>
      </c>
      <c r="J13" s="27" t="s">
        <v>81</v>
      </c>
      <c r="K13" s="27" t="s">
        <v>19</v>
      </c>
      <c r="L13" s="27" t="s">
        <v>112</v>
      </c>
      <c r="M13" s="18" t="s">
        <v>104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6">
        <v>9</v>
      </c>
      <c r="B14" s="6" t="s">
        <v>17</v>
      </c>
      <c r="C14" s="6"/>
      <c r="D14" s="27"/>
      <c r="E14" s="27" t="s">
        <v>27</v>
      </c>
      <c r="F14" s="27" t="s">
        <v>46</v>
      </c>
      <c r="G14" s="29" t="s">
        <v>65</v>
      </c>
      <c r="H14" s="6" t="s">
        <v>106</v>
      </c>
      <c r="I14" s="6" t="s">
        <v>116</v>
      </c>
      <c r="J14" s="27" t="s">
        <v>82</v>
      </c>
      <c r="K14" s="27" t="s">
        <v>19</v>
      </c>
      <c r="L14" s="27" t="s">
        <v>113</v>
      </c>
      <c r="M14" s="18" t="s">
        <v>104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75" x14ac:dyDescent="0.25">
      <c r="A15" s="6">
        <v>10</v>
      </c>
      <c r="B15" s="6" t="s">
        <v>17</v>
      </c>
      <c r="C15" s="6"/>
      <c r="D15" s="27" t="s">
        <v>119</v>
      </c>
      <c r="E15" s="27" t="s">
        <v>21</v>
      </c>
      <c r="F15" s="27" t="s">
        <v>47</v>
      </c>
      <c r="G15" s="29" t="s">
        <v>66</v>
      </c>
      <c r="H15" s="6" t="s">
        <v>107</v>
      </c>
      <c r="I15" s="26" t="s">
        <v>20</v>
      </c>
      <c r="J15" s="27" t="s">
        <v>25</v>
      </c>
      <c r="K15" s="27" t="s">
        <v>19</v>
      </c>
      <c r="L15" s="27" t="s">
        <v>95</v>
      </c>
      <c r="M15" s="18" t="s">
        <v>104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1.5" x14ac:dyDescent="0.25">
      <c r="A16" s="6">
        <f t="shared" ref="A16" si="1">A15+1</f>
        <v>11</v>
      </c>
      <c r="B16" s="6" t="s">
        <v>17</v>
      </c>
      <c r="C16" s="6"/>
      <c r="D16" s="27" t="s">
        <v>108</v>
      </c>
      <c r="E16" s="27" t="s">
        <v>32</v>
      </c>
      <c r="F16" s="27" t="s">
        <v>48</v>
      </c>
      <c r="G16" s="29" t="s">
        <v>67</v>
      </c>
      <c r="H16" s="28" t="s">
        <v>109</v>
      </c>
      <c r="I16" s="6" t="s">
        <v>116</v>
      </c>
      <c r="J16" s="27" t="s">
        <v>83</v>
      </c>
      <c r="K16" s="27" t="s">
        <v>19</v>
      </c>
      <c r="L16" s="27" t="s">
        <v>96</v>
      </c>
      <c r="M16" s="18" t="s">
        <v>104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6">
        <v>12</v>
      </c>
      <c r="B17" s="6" t="s">
        <v>17</v>
      </c>
      <c r="C17" s="6"/>
      <c r="D17" s="27" t="s">
        <v>119</v>
      </c>
      <c r="E17" s="27" t="s">
        <v>33</v>
      </c>
      <c r="F17" s="27" t="s">
        <v>49</v>
      </c>
      <c r="G17" s="29" t="s">
        <v>68</v>
      </c>
      <c r="H17" s="6" t="s">
        <v>105</v>
      </c>
      <c r="I17" s="26" t="s">
        <v>20</v>
      </c>
      <c r="J17" s="29" t="s">
        <v>23</v>
      </c>
      <c r="K17" s="27" t="s">
        <v>19</v>
      </c>
      <c r="L17" s="27" t="s">
        <v>97</v>
      </c>
      <c r="M17" s="18" t="s">
        <v>104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45" x14ac:dyDescent="0.25">
      <c r="A18" s="6">
        <v>13</v>
      </c>
      <c r="B18" s="6" t="s">
        <v>17</v>
      </c>
      <c r="C18" s="6"/>
      <c r="D18" s="27" t="s">
        <v>119</v>
      </c>
      <c r="E18" s="27" t="s">
        <v>34</v>
      </c>
      <c r="F18" s="27" t="s">
        <v>50</v>
      </c>
      <c r="G18" s="29" t="s">
        <v>69</v>
      </c>
      <c r="H18" s="6" t="s">
        <v>105</v>
      </c>
      <c r="I18" s="26" t="s">
        <v>20</v>
      </c>
      <c r="J18" s="27" t="s">
        <v>84</v>
      </c>
      <c r="K18" s="27" t="s">
        <v>19</v>
      </c>
      <c r="L18" s="27" t="s">
        <v>98</v>
      </c>
      <c r="M18" s="18" t="s">
        <v>104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45" x14ac:dyDescent="0.25">
      <c r="A19" s="6">
        <f t="shared" ref="A19" si="2">A18+1</f>
        <v>14</v>
      </c>
      <c r="B19" s="6" t="s">
        <v>17</v>
      </c>
      <c r="C19" s="6"/>
      <c r="D19" s="27" t="s">
        <v>108</v>
      </c>
      <c r="E19" s="27" t="s">
        <v>35</v>
      </c>
      <c r="F19" s="27" t="s">
        <v>51</v>
      </c>
      <c r="G19" s="29" t="s">
        <v>70</v>
      </c>
      <c r="H19" s="6" t="s">
        <v>109</v>
      </c>
      <c r="I19" s="26" t="s">
        <v>20</v>
      </c>
      <c r="J19" s="27" t="s">
        <v>84</v>
      </c>
      <c r="K19" s="27" t="s">
        <v>19</v>
      </c>
      <c r="L19" s="27" t="s">
        <v>99</v>
      </c>
      <c r="M19" s="18" t="s">
        <v>104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45" x14ac:dyDescent="0.25">
      <c r="A20" s="6">
        <v>15</v>
      </c>
      <c r="B20" s="6" t="s">
        <v>17</v>
      </c>
      <c r="C20" s="6"/>
      <c r="D20" s="27" t="s">
        <v>119</v>
      </c>
      <c r="E20" s="27" t="s">
        <v>22</v>
      </c>
      <c r="F20" s="27" t="s">
        <v>52</v>
      </c>
      <c r="G20" s="29" t="s">
        <v>71</v>
      </c>
      <c r="H20" s="6" t="s">
        <v>109</v>
      </c>
      <c r="I20" s="6" t="s">
        <v>116</v>
      </c>
      <c r="J20" s="27" t="s">
        <v>85</v>
      </c>
      <c r="K20" s="27" t="s">
        <v>19</v>
      </c>
      <c r="L20" s="27" t="s">
        <v>100</v>
      </c>
      <c r="M20" s="18" t="s">
        <v>104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45" x14ac:dyDescent="0.25">
      <c r="A21" s="6">
        <v>16</v>
      </c>
      <c r="B21" s="6" t="s">
        <v>17</v>
      </c>
      <c r="C21" s="6"/>
      <c r="D21" s="27" t="s">
        <v>118</v>
      </c>
      <c r="E21" s="27" t="s">
        <v>36</v>
      </c>
      <c r="F21" s="27" t="s">
        <v>53</v>
      </c>
      <c r="G21" s="29" t="s">
        <v>72</v>
      </c>
      <c r="H21" s="6" t="s">
        <v>109</v>
      </c>
      <c r="I21" s="26" t="s">
        <v>20</v>
      </c>
      <c r="J21" s="27" t="s">
        <v>24</v>
      </c>
      <c r="K21" s="27" t="s">
        <v>19</v>
      </c>
      <c r="L21" s="27" t="s">
        <v>101</v>
      </c>
      <c r="M21" s="18" t="s">
        <v>104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0" x14ac:dyDescent="0.25">
      <c r="A22" s="6">
        <v>17</v>
      </c>
      <c r="B22" s="6" t="s">
        <v>17</v>
      </c>
      <c r="C22" s="6"/>
      <c r="D22" s="6" t="s">
        <v>117</v>
      </c>
      <c r="E22" s="6" t="s">
        <v>28</v>
      </c>
      <c r="F22" s="6" t="s">
        <v>54</v>
      </c>
      <c r="G22" s="29" t="s">
        <v>73</v>
      </c>
      <c r="H22" s="6" t="s">
        <v>110</v>
      </c>
      <c r="I22" s="6" t="s">
        <v>116</v>
      </c>
      <c r="J22" s="6" t="s">
        <v>86</v>
      </c>
      <c r="K22" s="27" t="s">
        <v>19</v>
      </c>
      <c r="L22" s="6" t="s">
        <v>102</v>
      </c>
      <c r="M22" s="18" t="s">
        <v>104</v>
      </c>
    </row>
    <row r="23" spans="1:28" ht="30" x14ac:dyDescent="0.25">
      <c r="A23" s="6">
        <v>18</v>
      </c>
      <c r="B23" s="6" t="s">
        <v>17</v>
      </c>
      <c r="C23" s="6"/>
      <c r="D23" s="6" t="s">
        <v>117</v>
      </c>
      <c r="E23" s="6" t="s">
        <v>28</v>
      </c>
      <c r="F23" s="6" t="s">
        <v>55</v>
      </c>
      <c r="G23" s="29" t="s">
        <v>74</v>
      </c>
      <c r="H23" s="6" t="s">
        <v>110</v>
      </c>
      <c r="I23" s="6" t="s">
        <v>116</v>
      </c>
      <c r="J23" s="6" t="s">
        <v>87</v>
      </c>
      <c r="K23" s="27" t="s">
        <v>19</v>
      </c>
      <c r="L23" s="6" t="s">
        <v>103</v>
      </c>
      <c r="M23" s="18" t="s">
        <v>104</v>
      </c>
    </row>
    <row r="24" spans="1:28" ht="30" x14ac:dyDescent="0.25">
      <c r="A24" s="6">
        <v>19</v>
      </c>
      <c r="B24" s="6" t="s">
        <v>17</v>
      </c>
      <c r="C24" s="6"/>
      <c r="D24" s="6" t="s">
        <v>117</v>
      </c>
      <c r="E24" s="6" t="s">
        <v>28</v>
      </c>
      <c r="F24" s="6" t="s">
        <v>55</v>
      </c>
      <c r="G24" s="29" t="s">
        <v>75</v>
      </c>
      <c r="H24" s="6" t="s">
        <v>110</v>
      </c>
      <c r="I24" s="6" t="s">
        <v>116</v>
      </c>
      <c r="J24" s="6" t="s">
        <v>86</v>
      </c>
      <c r="K24" s="27" t="s">
        <v>19</v>
      </c>
      <c r="L24" s="6" t="s">
        <v>114</v>
      </c>
      <c r="M24" s="18" t="s">
        <v>104</v>
      </c>
    </row>
    <row r="25" spans="1:28" ht="45" x14ac:dyDescent="0.25">
      <c r="A25" s="6">
        <v>20</v>
      </c>
      <c r="B25" s="6" t="s">
        <v>17</v>
      </c>
      <c r="C25" s="6"/>
      <c r="D25" s="6" t="s">
        <v>108</v>
      </c>
      <c r="E25" s="6" t="s">
        <v>37</v>
      </c>
      <c r="F25" s="6" t="s">
        <v>56</v>
      </c>
      <c r="G25" s="29" t="s">
        <v>76</v>
      </c>
      <c r="H25" s="6" t="s">
        <v>105</v>
      </c>
      <c r="I25" s="6" t="s">
        <v>116</v>
      </c>
      <c r="J25" s="6" t="s">
        <v>88</v>
      </c>
      <c r="K25" s="27" t="s">
        <v>19</v>
      </c>
      <c r="L25" s="6" t="s">
        <v>115</v>
      </c>
      <c r="M25" s="18" t="s">
        <v>104</v>
      </c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</sheetData>
  <autoFilter ref="A5:AB21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3" t="s">
        <v>8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7" ht="22.5" customHeight="1" x14ac:dyDescent="0.25"/>
    <row r="3" spans="1:27" ht="57" customHeight="1" x14ac:dyDescent="0.25">
      <c r="A3" s="31" t="s">
        <v>13</v>
      </c>
      <c r="B3" s="31" t="s">
        <v>2</v>
      </c>
      <c r="C3" s="31" t="s">
        <v>7</v>
      </c>
      <c r="D3" s="31" t="s">
        <v>0</v>
      </c>
      <c r="E3" s="31" t="s">
        <v>4</v>
      </c>
      <c r="F3" s="31" t="s">
        <v>3</v>
      </c>
      <c r="G3" s="31" t="s">
        <v>10</v>
      </c>
      <c r="H3" s="34" t="s">
        <v>12</v>
      </c>
      <c r="I3" s="35"/>
      <c r="J3" s="35"/>
      <c r="K3" s="35"/>
      <c r="L3" s="36"/>
    </row>
    <row r="4" spans="1:27" ht="42.75" x14ac:dyDescent="0.25">
      <c r="A4" s="32"/>
      <c r="B4" s="32"/>
      <c r="C4" s="32"/>
      <c r="D4" s="32"/>
      <c r="E4" s="32"/>
      <c r="F4" s="32"/>
      <c r="G4" s="32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9"/>
      <c r="E14" s="39"/>
      <c r="F14" s="39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3" t="s">
        <v>8</v>
      </c>
      <c r="C1" s="33"/>
      <c r="D1" s="33"/>
      <c r="E1" s="33"/>
      <c r="F1" s="33"/>
      <c r="G1" s="33"/>
      <c r="H1" s="33"/>
      <c r="I1" s="33"/>
      <c r="J1" s="33"/>
      <c r="K1" s="33"/>
    </row>
    <row r="2" spans="1:26" ht="22.5" customHeight="1" x14ac:dyDescent="0.25"/>
    <row r="3" spans="1:26" ht="57" customHeight="1" x14ac:dyDescent="0.25">
      <c r="A3" s="31" t="s">
        <v>13</v>
      </c>
      <c r="B3" s="31" t="s">
        <v>2</v>
      </c>
      <c r="C3" s="31" t="s">
        <v>7</v>
      </c>
      <c r="D3" s="31" t="s">
        <v>0</v>
      </c>
      <c r="E3" s="31" t="s">
        <v>4</v>
      </c>
      <c r="F3" s="31" t="s">
        <v>3</v>
      </c>
      <c r="G3" s="34" t="s">
        <v>12</v>
      </c>
      <c r="H3" s="35"/>
      <c r="I3" s="35"/>
      <c r="J3" s="35"/>
      <c r="K3" s="36"/>
    </row>
    <row r="4" spans="1:26" ht="42.75" x14ac:dyDescent="0.25">
      <c r="A4" s="32"/>
      <c r="B4" s="32"/>
      <c r="C4" s="32"/>
      <c r="D4" s="32"/>
      <c r="E4" s="32"/>
      <c r="F4" s="32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0"/>
      <c r="C14" s="41"/>
      <c r="D14" s="42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2022-01-20T12:51:46Z</dcterms:modified>
</cp:coreProperties>
</file>